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708BC477-9677-4A92-9BB7-3C04E5D4AE91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Q49" i="4" s="1"/>
  <c r="I30" i="1"/>
  <c r="O3" i="4" s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M14" i="4" l="1"/>
  <c r="M53" i="4"/>
  <c r="O5" i="4"/>
  <c r="P50" i="4"/>
  <c r="N7" i="4"/>
  <c r="O44" i="4"/>
  <c r="P43" i="4"/>
  <c r="M6" i="4"/>
  <c r="P56" i="4"/>
  <c r="M7" i="4"/>
  <c r="M4" i="4"/>
  <c r="P32" i="4"/>
  <c r="M24" i="4"/>
  <c r="O21" i="4"/>
  <c r="O56" i="4"/>
  <c r="Q52" i="4"/>
  <c r="N20" i="4"/>
  <c r="N46" i="4"/>
  <c r="R52" i="4"/>
  <c r="Q14" i="4"/>
  <c r="P4" i="4"/>
  <c r="O49" i="4"/>
  <c r="N14" i="4"/>
  <c r="N18" i="4"/>
  <c r="N56" i="4"/>
  <c r="R7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<sst xmlns="http://schemas.openxmlformats.org/spreadsheetml/2006/main" count="337" uniqueCount="216">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</sst>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분포표!$T$8:$U$8</c:f>
              <c:strCache>
                <c:ptCount val="2"/>
                <c:pt idx="0">
                  <c:v>PURE GOLD</c:v>
                </c:pt>
                <c:pt idx="1">
                  <c:v>20대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분포표!$V$6:$Y$7</c:f>
              <c:multiLvlStrCache>
                <c:ptCount val="4"/>
                <c:lvl>
                  <c:pt idx="0">
                    <c:v>인원수</c:v>
                  </c:pt>
                  <c:pt idx="1">
                    <c:v>평균가입년수</c:v>
                  </c:pt>
                  <c:pt idx="2">
                    <c:v>인원수</c:v>
                  </c:pt>
                  <c:pt idx="3">
                    <c:v>평균가입년수</c:v>
                  </c:pt>
                </c:lvl>
                <c:lvl>
                  <c:pt idx="0">
                    <c:v>남</c:v>
                  </c:pt>
                  <c:pt idx="2">
                    <c:v>여</c:v>
                  </c:pt>
                </c:lvl>
              </c:multiLvlStrCache>
            </c:multiLvlStrRef>
          </c:cat>
          <c:val>
            <c:numRef>
              <c:f>분포표!$V$8:$Y$8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1"/>
          <c:tx>
            <c:strRef>
              <c:f>분포표!$T$9:$U$9</c:f>
              <c:strCache>
                <c:ptCount val="2"/>
                <c:pt idx="0">
                  <c:v>PURE GOLD</c:v>
                </c:pt>
                <c:pt idx="1">
                  <c:v>30대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분포표!$V$6:$Y$6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분포표!$V$9:$Y$9</c:f>
              <c:numCache>
                <c:formatCode>General</c:formatCode>
                <c:ptCount val="4"/>
                <c:pt idx="0">
                  <c:v>1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2"/>
          <c:tx>
            <c:strRef>
              <c:f>분포표!$T$10:$U$10</c:f>
              <c:strCache>
                <c:ptCount val="2"/>
                <c:pt idx="0">
                  <c:v>PURE GOLD</c:v>
                </c:pt>
                <c:pt idx="1">
                  <c:v>40대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분포표!$V$6:$Y$6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분포표!$V$10:$Y$10</c:f>
              <c:numCache>
                <c:formatCode>General</c:formatCode>
                <c:ptCount val="4"/>
                <c:pt idx="0">
                  <c:v>2</c:v>
                </c:pt>
                <c:pt idx="1">
                  <c:v>14.5</c:v>
                </c:pt>
                <c:pt idx="2">
                  <c:v>2</c:v>
                </c:pt>
                <c:pt idx="3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ser>
          <c:idx val="4"/>
          <c:order val="3"/>
          <c:tx>
            <c:strRef>
              <c:f>분포표!$T$11:$U$11</c:f>
              <c:strCache>
                <c:ptCount val="2"/>
                <c:pt idx="0">
                  <c:v>GOLD</c:v>
                </c:pt>
                <c:pt idx="1">
                  <c:v>20대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분포표!$V$6:$Y$6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분포표!$V$11:$Y$11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82-4983-B661-302D54B1C967}"/>
            </c:ext>
          </c:extLst>
        </c:ser>
        <c:ser>
          <c:idx val="5"/>
          <c:order val="4"/>
          <c:tx>
            <c:strRef>
              <c:f>분포표!$T$12:$U$12</c:f>
              <c:strCache>
                <c:ptCount val="2"/>
                <c:pt idx="0">
                  <c:v>GOLD</c:v>
                </c:pt>
                <c:pt idx="1">
                  <c:v>30대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분포표!$V$6:$Y$6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분포표!$V$12:$Y$12</c:f>
              <c:numCache>
                <c:formatCode>General</c:formatCode>
                <c:ptCount val="4"/>
                <c:pt idx="0">
                  <c:v>2</c:v>
                </c:pt>
                <c:pt idx="1">
                  <c:v>15.5</c:v>
                </c:pt>
                <c:pt idx="2">
                  <c:v>2</c:v>
                </c:pt>
                <c:pt idx="3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82-4983-B661-302D54B1C967}"/>
            </c:ext>
          </c:extLst>
        </c:ser>
        <c:ser>
          <c:idx val="6"/>
          <c:order val="5"/>
          <c:tx>
            <c:strRef>
              <c:f>분포표!$T$13:$U$13</c:f>
              <c:strCache>
                <c:ptCount val="2"/>
                <c:pt idx="0">
                  <c:v>GOLD</c:v>
                </c:pt>
                <c:pt idx="1">
                  <c:v>40대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분포표!$V$6:$Y$6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분포표!$V$13:$Y$13</c:f>
              <c:numCache>
                <c:formatCode>General</c:formatCode>
                <c:ptCount val="4"/>
                <c:pt idx="0">
                  <c:v>5</c:v>
                </c:pt>
                <c:pt idx="1">
                  <c:v>13.2</c:v>
                </c:pt>
                <c:pt idx="2">
                  <c:v>3</c:v>
                </c:pt>
                <c:pt idx="3">
                  <c:v>14.666666666666666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82-4983-B661-302D54B1C967}"/>
            </c:ext>
          </c:extLst>
        </c:ser>
        <c:ser>
          <c:idx val="7"/>
          <c:order val="6"/>
          <c:tx>
            <c:strRef>
              <c:f>분포표!$T$14:$U$14</c:f>
              <c:strCache>
                <c:ptCount val="2"/>
                <c:pt idx="0">
                  <c:v>SILVER</c:v>
                </c:pt>
                <c:pt idx="1">
                  <c:v>20대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분포표!$V$6:$Y$6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분포표!$V$14:$Y$14</c:f>
              <c:numCache>
                <c:formatCode>General</c:formatCode>
                <c:ptCount val="4"/>
                <c:pt idx="0">
                  <c:v>2</c:v>
                </c:pt>
                <c:pt idx="1">
                  <c:v>2.5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82-4983-B661-302D54B1C967}"/>
            </c:ext>
          </c:extLst>
        </c:ser>
        <c:ser>
          <c:idx val="8"/>
          <c:order val="7"/>
          <c:tx>
            <c:strRef>
              <c:f>분포표!$T$15:$U$15</c:f>
              <c:strCache>
                <c:ptCount val="2"/>
                <c:pt idx="0">
                  <c:v>SILVER</c:v>
                </c:pt>
                <c:pt idx="1">
                  <c:v>30대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분포표!$V$6:$Y$6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분포표!$V$15:$Y$15</c:f>
              <c:numCache>
                <c:formatCode>General</c:formatCode>
                <c:ptCount val="4"/>
                <c:pt idx="0">
                  <c:v>2</c:v>
                </c:pt>
                <c:pt idx="1">
                  <c:v>14.5</c:v>
                </c:pt>
                <c:pt idx="2">
                  <c:v>4</c:v>
                </c:pt>
                <c:pt idx="3">
                  <c:v>11.5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82-4983-B661-302D54B1C967}"/>
            </c:ext>
          </c:extLst>
        </c:ser>
        <c:ser>
          <c:idx val="9"/>
          <c:order val="8"/>
          <c:tx>
            <c:strRef>
              <c:f>분포표!$T$16:$U$16</c:f>
              <c:strCache>
                <c:ptCount val="2"/>
                <c:pt idx="0">
                  <c:v>SILVER</c:v>
                </c:pt>
                <c:pt idx="1">
                  <c:v>40대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분포표!$V$6:$Y$6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분포표!$V$16:$Y$16</c:f>
              <c:numCache>
                <c:formatCode>General</c:formatCode>
                <c:ptCount val="4"/>
                <c:pt idx="0">
                  <c:v>1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82-4983-B661-302D54B1C967}"/>
            </c:ext>
          </c:extLst>
        </c:ser>
        <c:ser>
          <c:idx val="10"/>
          <c:order val="9"/>
          <c:tx>
            <c:strRef>
              <c:f>분포표!$T$17:$U$17</c:f>
              <c:strCache>
                <c:ptCount val="2"/>
                <c:pt idx="0">
                  <c:v>BRONZE</c:v>
                </c:pt>
                <c:pt idx="1">
                  <c:v>20대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분포표!$V$6:$Y$6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분포표!$V$17:$Y$17</c:f>
              <c:numCache>
                <c:formatCode>General</c:formatCode>
                <c:ptCount val="4"/>
                <c:pt idx="0">
                  <c:v>2</c:v>
                </c:pt>
                <c:pt idx="1">
                  <c:v>3.5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82-4983-B661-302D54B1C967}"/>
            </c:ext>
          </c:extLst>
        </c:ser>
        <c:ser>
          <c:idx val="11"/>
          <c:order val="10"/>
          <c:tx>
            <c:strRef>
              <c:f>분포표!$T$18:$U$18</c:f>
              <c:strCache>
                <c:ptCount val="2"/>
                <c:pt idx="0">
                  <c:v>BRONZE</c:v>
                </c:pt>
                <c:pt idx="1">
                  <c:v>30대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분포표!$V$6:$Y$6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분포표!$V$18:$Y$18</c:f>
              <c:numCache>
                <c:formatCode>General</c:formatCode>
                <c:ptCount val="4"/>
                <c:pt idx="0">
                  <c:v>1</c:v>
                </c:pt>
                <c:pt idx="1">
                  <c:v>6</c:v>
                </c:pt>
                <c:pt idx="2">
                  <c:v>1</c:v>
                </c:pt>
                <c:pt idx="3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82-4983-B661-302D54B1C967}"/>
            </c:ext>
          </c:extLst>
        </c:ser>
        <c:ser>
          <c:idx val="12"/>
          <c:order val="11"/>
          <c:tx>
            <c:strRef>
              <c:f>분포표!$T$19:$U$19</c:f>
              <c:strCache>
                <c:ptCount val="2"/>
                <c:pt idx="0">
                  <c:v>BRONZE</c:v>
                </c:pt>
                <c:pt idx="1">
                  <c:v>40대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분포표!$V$6:$Y$6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분포표!$V$19:$Y$19</c:f>
              <c:numCache>
                <c:formatCode>General</c:formatCode>
                <c:ptCount val="4"/>
                <c:pt idx="0">
                  <c:v>1</c:v>
                </c:pt>
                <c:pt idx="1">
                  <c:v>6</c:v>
                </c:pt>
                <c:pt idx="2">
                  <c:v>1</c:v>
                </c:pt>
                <c:pt idx="3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82-4983-B661-302D54B1C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80010</xdr:colOff>
      <xdr:row>5</xdr:row>
      <xdr:rowOff>45720</xdr:rowOff>
    </xdr:from>
    <xdr:to>
      <xdr:col>32</xdr:col>
      <xdr:colOff>373380</xdr:colOff>
      <xdr:row>19</xdr:row>
      <xdr:rowOff>22860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O1" sqref="O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2" t="s">
        <v>214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12" t="s">
        <v>215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C59"/>
  <sheetViews>
    <sheetView topLeftCell="T6" workbookViewId="0">
      <selection activeCell="AG15" sqref="AG15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6" width="8.796875" style="22" hidden="1" customWidth="1"/>
    <col min="17" max="18" width="0" style="22" hidden="1" customWidth="1"/>
    <col min="19" max="19" width="4" style="22" hidden="1" customWidth="1"/>
    <col min="20" max="20" width="13.69921875" style="22" customWidth="1"/>
    <col min="21" max="22" width="8.796875" style="22"/>
    <col min="23" max="23" width="13" style="22" customWidth="1"/>
    <col min="24" max="24" width="8.796875" style="22"/>
    <col min="25" max="25" width="12.69921875" style="22" customWidth="1"/>
    <col min="26" max="16384" width="8.796875" style="22"/>
  </cols>
  <sheetData>
    <row r="1" spans="1:29" ht="18" hidden="1" thickTop="1" x14ac:dyDescent="0.4">
      <c r="A1" s="79" t="s">
        <v>203</v>
      </c>
      <c r="B1" s="73" t="s">
        <v>195</v>
      </c>
      <c r="C1" s="74"/>
      <c r="D1" s="74" t="s">
        <v>196</v>
      </c>
      <c r="E1" s="74"/>
      <c r="F1" s="74" t="s">
        <v>202</v>
      </c>
      <c r="G1" s="75"/>
      <c r="H1" s="33"/>
      <c r="J1" s="71"/>
      <c r="K1" s="72"/>
      <c r="L1" s="95"/>
      <c r="M1" s="73" t="s">
        <v>4</v>
      </c>
      <c r="N1" s="74"/>
      <c r="O1" s="74" t="s">
        <v>196</v>
      </c>
      <c r="P1" s="74"/>
      <c r="Q1" s="74" t="s">
        <v>202</v>
      </c>
      <c r="R1" s="75"/>
      <c r="T1" s="88"/>
      <c r="U1" s="76" t="s">
        <v>205</v>
      </c>
      <c r="V1" s="77"/>
      <c r="W1" s="78"/>
      <c r="X1" s="91" t="s">
        <v>206</v>
      </c>
      <c r="Y1" s="92"/>
      <c r="Z1" s="93"/>
      <c r="AA1" s="91" t="s">
        <v>207</v>
      </c>
      <c r="AB1" s="92"/>
      <c r="AC1" s="94"/>
    </row>
    <row r="2" spans="1:29" ht="18" hidden="1" thickBot="1" x14ac:dyDescent="0.45">
      <c r="A2" s="80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96"/>
      <c r="K2" s="97"/>
      <c r="L2" s="98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90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</row>
    <row r="3" spans="1:29" ht="18" hidden="1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8361</v>
      </c>
      <c r="E3" s="38">
        <f ca="1">_xlfn.MINIFS(회원정보!$Z$2:$Z$36,회원정보!$G$2:$G$36,"="&amp;$A$3)</f>
        <v>604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88" t="s">
        <v>166</v>
      </c>
      <c r="K3" s="88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</row>
    <row r="4" spans="1:29" ht="18" hidden="1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7953</v>
      </c>
      <c r="E4" s="41">
        <f ca="1">_xlfn.MINIFS(회원정보!$Z$2:$Z$36,회원정보!$G$2:$G$36,"="&amp;$A$4)</f>
        <v>1684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89"/>
      <c r="K4" s="89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</row>
    <row r="5" spans="1:29" ht="18" hidden="1" thickBot="1" x14ac:dyDescent="0.45">
      <c r="A5" s="33"/>
      <c r="B5" s="33"/>
      <c r="C5" s="33"/>
      <c r="D5" s="33"/>
      <c r="E5" s="33"/>
      <c r="F5" s="33"/>
      <c r="G5" s="33"/>
      <c r="H5" s="33"/>
      <c r="J5" s="89"/>
      <c r="K5" s="89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29" ht="18.600000000000001" thickTop="1" thickBot="1" x14ac:dyDescent="0.45">
      <c r="A6" s="81" t="s">
        <v>204</v>
      </c>
      <c r="B6" s="82"/>
      <c r="C6" s="73" t="s">
        <v>195</v>
      </c>
      <c r="D6" s="74"/>
      <c r="E6" s="74" t="s">
        <v>196</v>
      </c>
      <c r="F6" s="74"/>
      <c r="G6" s="74" t="s">
        <v>202</v>
      </c>
      <c r="H6" s="75"/>
      <c r="J6" s="89"/>
      <c r="K6" s="89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71"/>
      <c r="U6" s="72"/>
      <c r="V6" s="99" t="s">
        <v>184</v>
      </c>
      <c r="W6" s="100"/>
      <c r="X6" s="99" t="s">
        <v>185</v>
      </c>
      <c r="Y6" s="100"/>
    </row>
    <row r="7" spans="1:29" ht="18.600000000000001" thickTop="1" thickBot="1" x14ac:dyDescent="0.45">
      <c r="A7" s="83"/>
      <c r="B7" s="84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89"/>
      <c r="K7" s="89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29" ht="18" thickTop="1" x14ac:dyDescent="0.4">
      <c r="A8" s="85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2266</v>
      </c>
      <c r="F8" s="38">
        <f ca="1">_xlfn.MINIFS(회원정보!$Z$2:$Z$36,회원정보!$G$2:$G$36,"="&amp;$A$3,회원정보!$K$2:$K$36,"&gt;=10",회원정보!$K$2:$K$36,"&lt;20")</f>
        <v>2266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89"/>
      <c r="K8" s="89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101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29" ht="18" thickBot="1" x14ac:dyDescent="0.45">
      <c r="A9" s="86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89"/>
      <c r="K9" s="90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102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29" ht="18.600000000000001" thickTop="1" thickBot="1" x14ac:dyDescent="0.45">
      <c r="A10" s="86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89"/>
      <c r="K10" s="88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103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29" ht="18" thickTop="1" x14ac:dyDescent="0.4">
      <c r="A11" s="86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89"/>
      <c r="K11" s="89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101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29" ht="18" thickBot="1" x14ac:dyDescent="0.45">
      <c r="A12" s="87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4420</v>
      </c>
      <c r="F12" s="41">
        <f ca="1">_xlfn.MINIFS(회원정보!$Z$2:$Z$36,회원정보!$G$2:$G$36,"="&amp;$A$3,회원정보!$K$2:$K$36,"&gt;=50")</f>
        <v>4420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89"/>
      <c r="K12" s="89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102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29" ht="18.600000000000001" thickTop="1" thickBot="1" x14ac:dyDescent="0.45">
      <c r="A13" s="85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89"/>
      <c r="K13" s="89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103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29" ht="18" thickTop="1" x14ac:dyDescent="0.4">
      <c r="A14" s="86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89"/>
      <c r="K14" s="89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101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29" x14ac:dyDescent="0.4">
      <c r="A15" s="86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89"/>
      <c r="K15" s="89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102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29" ht="18" thickBot="1" x14ac:dyDescent="0.45">
      <c r="A16" s="86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90"/>
      <c r="K16" s="90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103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87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5180</v>
      </c>
      <c r="F17" s="41">
        <f ca="1">_xlfn.MINIFS(회원정보!$Z$2:$Z$36,회원정보!$G$2:$G$36,"="&amp;$A$13,회원정보!$K$2:$K$36,"&gt;=50")</f>
        <v>5180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88" t="s">
        <v>165</v>
      </c>
      <c r="K17" s="88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104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89"/>
      <c r="K18" s="89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102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89"/>
      <c r="K19" s="89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103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89"/>
      <c r="K20" s="89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89"/>
      <c r="K21" s="89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89"/>
      <c r="K22" s="89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89"/>
      <c r="K23" s="90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89"/>
      <c r="K24" s="88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89"/>
      <c r="K25" s="89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89"/>
      <c r="K26" s="89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89"/>
      <c r="K27" s="89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89"/>
      <c r="K28" s="89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89"/>
      <c r="K29" s="89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90"/>
      <c r="K30" s="90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88" t="s">
        <v>164</v>
      </c>
      <c r="K31" s="88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89"/>
      <c r="K32" s="89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9"/>
      <c r="K33" s="89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9"/>
      <c r="K34" s="89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9"/>
      <c r="K35" s="89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9"/>
      <c r="K36" s="89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9"/>
      <c r="K37" s="90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9"/>
      <c r="K38" s="88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9"/>
      <c r="K39" s="89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9"/>
      <c r="K40" s="89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9"/>
      <c r="K41" s="89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9"/>
      <c r="K42" s="89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9"/>
      <c r="K43" s="89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90"/>
      <c r="K44" s="90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8" t="s">
        <v>163</v>
      </c>
      <c r="K45" s="88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9"/>
      <c r="K46" s="89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9"/>
      <c r="K47" s="89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9"/>
      <c r="K48" s="89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9"/>
      <c r="K49" s="89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9"/>
      <c r="K50" s="89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9"/>
      <c r="K51" s="90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9"/>
      <c r="K52" s="88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9"/>
      <c r="K53" s="89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9"/>
      <c r="K54" s="89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9"/>
      <c r="K55" s="89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9"/>
      <c r="K56" s="89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9"/>
      <c r="K57" s="89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90"/>
      <c r="K58" s="90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A1:A2"/>
    <mergeCell ref="A6:B7"/>
    <mergeCell ref="C6:D6"/>
    <mergeCell ref="E6:F6"/>
    <mergeCell ref="G6:H6"/>
    <mergeCell ref="T6:U6"/>
    <mergeCell ref="B1:C1"/>
    <mergeCell ref="D1:E1"/>
    <mergeCell ref="F1:G1"/>
    <mergeCell ref="U1:W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5" t="s">
        <v>4</v>
      </c>
      <c r="B1" s="106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07" t="s">
        <v>161</v>
      </c>
      <c r="B2" s="108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09" t="s">
        <v>162</v>
      </c>
      <c r="B3" s="110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1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07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07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07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07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09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2025-05-08T01:39:36Z</dcterms:modified>
</cp:coreProperties>
</file>